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I354" i="1" s="1"/>
  <c r="L354" i="1"/>
  <c r="K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L299" i="1" s="1"/>
  <c r="L180" i="1" s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K299" i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I268" i="1" s="1"/>
  <c r="I267" i="1" s="1"/>
  <c r="L268" i="1"/>
  <c r="K268" i="1"/>
  <c r="L267" i="1"/>
  <c r="K267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L236" i="1"/>
  <c r="K236" i="1"/>
  <c r="L235" i="1"/>
  <c r="K235" i="1"/>
  <c r="L234" i="1"/>
  <c r="K234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J206" i="1" s="1"/>
  <c r="J205" i="1" s="1"/>
  <c r="I207" i="1"/>
  <c r="L206" i="1"/>
  <c r="K206" i="1"/>
  <c r="I206" i="1"/>
  <c r="L205" i="1"/>
  <c r="K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I184" i="1"/>
  <c r="I183" i="1" s="1"/>
  <c r="I182" i="1" s="1"/>
  <c r="I181" i="1" s="1"/>
  <c r="L183" i="1"/>
  <c r="K183" i="1"/>
  <c r="L182" i="1"/>
  <c r="K182" i="1"/>
  <c r="L181" i="1"/>
  <c r="K181" i="1"/>
  <c r="K180" i="1"/>
  <c r="L176" i="1"/>
  <c r="K176" i="1"/>
  <c r="J176" i="1"/>
  <c r="J175" i="1" s="1"/>
  <c r="I176" i="1"/>
  <c r="L175" i="1"/>
  <c r="K175" i="1"/>
  <c r="I175" i="1"/>
  <c r="L171" i="1"/>
  <c r="K171" i="1"/>
  <c r="J171" i="1"/>
  <c r="J170" i="1" s="1"/>
  <c r="I171" i="1"/>
  <c r="L170" i="1"/>
  <c r="K170" i="1"/>
  <c r="I170" i="1"/>
  <c r="I169" i="1" s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L154" i="1"/>
  <c r="K154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J147" i="1"/>
  <c r="J146" i="1" s="1"/>
  <c r="I147" i="1"/>
  <c r="L146" i="1"/>
  <c r="K146" i="1"/>
  <c r="I146" i="1"/>
  <c r="L143" i="1"/>
  <c r="K143" i="1"/>
  <c r="J143" i="1"/>
  <c r="J142" i="1" s="1"/>
  <c r="J141" i="1" s="1"/>
  <c r="I143" i="1"/>
  <c r="I142" i="1" s="1"/>
  <c r="I141" i="1" s="1"/>
  <c r="L142" i="1"/>
  <c r="K142" i="1"/>
  <c r="L141" i="1"/>
  <c r="K141" i="1"/>
  <c r="L138" i="1"/>
  <c r="K138" i="1"/>
  <c r="J138" i="1"/>
  <c r="I138" i="1"/>
  <c r="L137" i="1"/>
  <c r="K137" i="1"/>
  <c r="J137" i="1"/>
  <c r="J136" i="1" s="1"/>
  <c r="J135" i="1" s="1"/>
  <c r="I137" i="1"/>
  <c r="L136" i="1"/>
  <c r="K136" i="1"/>
  <c r="I136" i="1"/>
  <c r="I135" i="1" s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I109" i="1" s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I92" i="1"/>
  <c r="L91" i="1"/>
  <c r="K91" i="1"/>
  <c r="I91" i="1"/>
  <c r="I90" i="1" s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I33" i="1"/>
  <c r="L32" i="1"/>
  <c r="K32" i="1"/>
  <c r="J32" i="1"/>
  <c r="J31" i="1" s="1"/>
  <c r="I32" i="1"/>
  <c r="L31" i="1"/>
  <c r="K31" i="1"/>
  <c r="I31" i="1"/>
  <c r="K30" i="1" l="1"/>
  <c r="K364" i="1" s="1"/>
  <c r="L30" i="1"/>
  <c r="L364" i="1" s="1"/>
  <c r="J61" i="1"/>
  <c r="J267" i="1"/>
  <c r="I89" i="1"/>
  <c r="I30" i="1" s="1"/>
  <c r="J89" i="1"/>
  <c r="J155" i="1"/>
  <c r="J154" i="1" s="1"/>
  <c r="J182" i="1"/>
  <c r="J181" i="1" s="1"/>
  <c r="I235" i="1"/>
  <c r="I234" i="1" s="1"/>
  <c r="I300" i="1"/>
  <c r="J169" i="1"/>
  <c r="J164" i="1" s="1"/>
  <c r="J235" i="1"/>
  <c r="J300" i="1"/>
  <c r="J299" i="1" s="1"/>
  <c r="I332" i="1"/>
  <c r="J30" i="1" l="1"/>
  <c r="I299" i="1"/>
  <c r="I180" i="1" s="1"/>
  <c r="I364" i="1" s="1"/>
  <c r="J234" i="1"/>
  <c r="J180" i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<sst xmlns="http://schemas.openxmlformats.org/spreadsheetml/2006/main" count="390" uniqueCount="238">
  <si>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</si>
  <si>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</si>
  <si>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</si>
  <si>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</si>
  <si>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</si>
  <si>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</si>
  <si>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</si>
  <si>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</si>
  <si>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</si>
  <si>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</si>
  <si>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</si>
  <si>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</si>
  <si>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</si>
  <si>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</si>
  <si>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</si>
  <si>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</si>
  <si>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</si>
  <si>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</si>
  <si>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</si>
  <si>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</si>
  <si>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</si>
  <si>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</si>
  <si>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</si>
  <si>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</si>
  <si>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</si>
  <si>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</si>
  <si>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</si>
  <si>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</si>
  <si>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</si>
  <si>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</si>
  <si>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</si>
  <si>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</si>
  <si>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</si>
  <si>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</si>
  <si>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</si>
  <si>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</si>
  <si>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</si>
  <si>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</si>
  <si>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</si>
  <si>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</si>
  <si>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</si>
  <si>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</si>
  <si>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</si>
  <si>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</si>
  <si>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</si>
  <si>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</si>
  <si>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</si>
  <si>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</si>
  <si>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</si>
  <si>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</si>
  <si>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</si>
  <si>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</si>
  <si>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</si>
  <si>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</si>
  <si>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</si>
  <si>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</si>
  <si>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</si>
  <si>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</si>
  <si>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</si>
  <si>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</si>
  <si>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</si>
  <si>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</si>
  <si>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</si>
  <si>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</si>
  <si>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</si>
  <si>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</si>
  <si>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</si>
  <si>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</si>
  <si>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</si>
  <si>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</si>
  <si>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</si>
  <si>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</si>
  <si>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</si>
  <si>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</si>
  <si>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</si>
  <si>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</si>
  <si>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</si>
  <si>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</si>
  <si>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</si>
  <si>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</si>
  <si>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</si>
  <si>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</si>
  <si>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</si>
  <si>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</si>
  <si>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</si>
  <si>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</si>
  <si>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</si>
  <si>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</si>
  <si>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</si>
  <si>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</si>
  <si>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</si>
  <si>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</si>
  <si>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</si>
  <si>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</si>
  <si>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</si>
  <si>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</si>
  <si>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</si>
  <si>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</si>
  <si>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</si>
  <si>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</si>
  <si>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</si>
  <si>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</si>
  <si>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</si>
  <si>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</si>
  <si>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</si>
  <si>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</si>
  <si>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</si>
  <si>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</si>
  <si>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</si>
  <si>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</si>
  <si>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</si>
  <si>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</si>
  <si>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</si>
  <si>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</si>
  <si>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</si>
  <si>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</si>
  <si>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</si>
  <si>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</si>
  <si>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</si>
  <si>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</si>
  <si>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</si>
  <si>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</si>
  <si>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</si>
  <si>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</si>
  <si>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</si>
  <si>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</si>
  <si>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</si>
  <si>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</si>
  <si>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</si>
  <si>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</si>
  <si>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</si>
  <si>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</si>
  <si>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</si>
  <si>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</si>
  <si>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</si>
  <si>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</si>
  <si>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</si>
  <si>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</si>
  <si>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</si>
  <si>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</si>
  <si>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</si>
  <si>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</si>
  <si>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</si>
  <si>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</si>
  <si>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</si>
  <si>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</si>
  <si>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</si>
  <si>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</si>
  <si>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</si>
  <si>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</si>
  <si>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</si>
  <si>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</si>
  <si>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</si>
  <si>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</si>
  <si>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</si>
  <si>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</si>
  <si>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</si>
  <si>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</si>
  <si>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</si>
  <si>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</si>
  <si>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</si>
  <si>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</si>
  <si>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</si>
  <si>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</si>
  <si>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</si>
  <si>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</si>
  <si>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</si>
  <si>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</si>
  <si>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</si>
  <si>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</si>
  <si>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</si>
  <si>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</si>
  <si>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</si>
  <si>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</si>
  <si>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</si>
  <si>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</si>
  <si>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</si>
  <si>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</si>
  <si>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</si>
  <si>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</si>
  <si>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</si>
  <si>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</si>
  <si>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</si>
  <si>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</si>
  <si>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</si>
  <si>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</si>
  <si>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</si>
  <si>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</si>
  <si>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</si>
  <si>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</si>
  <si>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</si>
  <si>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</si>
  <si>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</si>
  <si>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</si>
  <si>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</si>
  <si>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</si>
  <si>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</si>
  <si>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</si>
  <si>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</si>
  <si>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</si>
  <si>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</si>
  <si>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</si>
  <si>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</si>
  <si>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</si>
  <si>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</si>
  <si>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</si>
  <si>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</si>
  <si>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</si>
  <si>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</si>
  <si>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</si>
  <si>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</si>
  <si>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</si>
  <si>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</si>
  <si>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</si>
  <si>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</si>
  <si>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</si>
  <si>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</si>
  <si>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</si>
  <si>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</si>
  <si>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</si>
  <si>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</si>
  <si>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</si>
  <si>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</si>
  <si>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</si>
  <si>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</si>
  <si>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</si>
  <si>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</si>
  <si>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</si>
  <si>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</si>
  <si>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</si>
  <si>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</si>
  <si>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</si>
  <si>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Švietimo paslaugų užtikrinimas ir gerinimas</t>
  </si>
  <si>
    <t>O1</t>
  </si>
  <si>
    <t>O9</t>
  </si>
  <si>
    <t>O2</t>
  </si>
  <si>
    <t>2022 m. birželio 30 d.</t>
  </si>
  <si>
    <t>2022 m. liepos 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</si>
</sst>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0" colorId="9" workbookViewId="0">
      <selection activeCell="Q36" sqref="Q3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236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232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2100</v>
      </c>
      <c r="J30" s="52">
        <f>SUM(J31+J42+J61+J82+J89+J109+J135+J154+J164)</f>
        <v>1100</v>
      </c>
      <c r="K30" s="52">
        <f>SUM(K31+K42+K61+K82+K89+K109+K135+K154+K164)</f>
        <v>1100</v>
      </c>
      <c r="L30" s="52">
        <f>SUM(L31+L42+L61+L82+L89+L109+L135+L154+L164)</f>
        <v>1100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2100</v>
      </c>
      <c r="J31" s="52">
        <f>SUM(J32+J38)</f>
        <v>1100</v>
      </c>
      <c r="K31" s="52">
        <f>SUM(K32+K38)</f>
        <v>1100</v>
      </c>
      <c r="L31" s="52">
        <f>SUM(L32+L38)</f>
        <v>1100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2100</v>
      </c>
      <c r="J32" s="52">
        <f>SUM(J33)</f>
        <v>1100</v>
      </c>
      <c r="K32" s="52">
        <f>SUM(K33)</f>
        <v>1100</v>
      </c>
      <c r="L32" s="52">
        <f>SUM(L33)</f>
        <v>1100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2100</v>
      </c>
      <c r="J33" s="52">
        <v>1100</v>
      </c>
      <c r="K33" s="52">
        <v>1100</v>
      </c>
      <c r="L33" s="52">
        <v>1100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2100</v>
      </c>
      <c r="J34" s="67">
        <f>SUM(J35)</f>
        <v>500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>
        <v>2100</v>
      </c>
      <c r="J35" s="70">
        <v>500</v>
      </c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23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6.25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10.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4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5.2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6.7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6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3.7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3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3.75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3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4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2100</v>
      </c>
      <c r="J364" s="121">
        <f>SUM(J30+J180)</f>
        <v>1100</v>
      </c>
      <c r="K364" s="121">
        <f>SUM(K30+K180)</f>
        <v>1100</v>
      </c>
      <c r="L364" s="121">
        <f>SUM(L30+L180)</f>
        <v>1100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2022-04-14T06:47:26Z</cp:lastPrinted>
  <dcterms:modified xsi:type="dcterms:W3CDTF">2022-07-14T15:19:23Z</dcterms:modified>
</cp:coreProperties>
</file>